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2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<sst xmlns="http://schemas.openxmlformats.org/spreadsheetml/2006/main" count="44" uniqueCount="42">
  <si>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ул.Строителей,23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</si>
  <si>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</si>
  <si>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</si>
  <si>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</si>
  <si>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</si>
  <si>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01.05.2011г</t>
  </si>
  <si>
    <t>Услуги</t>
  </si>
  <si>
    <t>начислено</t>
  </si>
  <si>
    <t>оплачено</t>
  </si>
  <si>
    <t>задолженность с нарастающим итогом с 01.05.2011г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</si>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</sst>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71093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">
      <c r="A3" s="38" t="s">
        <v>1</v>
      </c>
      <c r="B3" s="38"/>
      <c r="C3" s="38"/>
      <c r="D3" s="38"/>
      <c r="E3" s="21">
        <f>E4+E5</f>
        <v>1049.5999999999999</v>
      </c>
      <c r="F3" s="21" t="s">
        <v>2</v>
      </c>
      <c r="G3" s="22"/>
    </row>
    <row r="4" spans="1:8" ht="21" hidden="1" customHeight="1" x14ac:dyDescent="0.2">
      <c r="A4" s="38" t="s">
        <v>3</v>
      </c>
      <c r="B4" s="38"/>
      <c r="C4" s="38"/>
      <c r="D4" s="38"/>
      <c r="E4" s="21">
        <v>1049.5999999999999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447178.72</v>
      </c>
      <c r="F10" s="2">
        <f>SUM(F11:F15)</f>
        <v>409595.3</v>
      </c>
      <c r="G10" s="2">
        <f>SUM(G11:G15)</f>
        <v>121309.18</v>
      </c>
    </row>
    <row r="11" spans="1:8" ht="15.75" x14ac:dyDescent="0.25">
      <c r="A11" s="33" t="s">
        <v>11</v>
      </c>
      <c r="B11" s="34"/>
      <c r="C11" s="34"/>
      <c r="D11" s="35"/>
      <c r="E11" s="3">
        <v>172551.4</v>
      </c>
      <c r="F11" s="3">
        <v>154409.76</v>
      </c>
      <c r="G11" s="4">
        <v>60177.37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119740.02</v>
      </c>
      <c r="F14" s="3">
        <v>112112.43</v>
      </c>
      <c r="G14" s="4">
        <v>16397.71</v>
      </c>
    </row>
    <row r="15" spans="1:8" ht="15.75" x14ac:dyDescent="0.25">
      <c r="A15" s="54" t="s">
        <v>15</v>
      </c>
      <c r="B15" s="54"/>
      <c r="C15" s="54"/>
      <c r="D15" s="54"/>
      <c r="E15" s="3">
        <v>154887.29999999999</v>
      </c>
      <c r="F15" s="3">
        <v>143073.10999999999</v>
      </c>
      <c r="G15" s="4">
        <v>44734.1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255068.79</v>
      </c>
      <c r="F16" s="2">
        <f t="shared" ref="F16:G16" si="0">F17+F21+F22+F23</f>
        <v>235641.40000000002</v>
      </c>
      <c r="G16" s="2">
        <f t="shared" si="0"/>
        <v>63634.32</v>
      </c>
    </row>
    <row r="17" spans="1:10" ht="33.6" customHeight="1" x14ac:dyDescent="0.25">
      <c r="A17" s="45" t="s">
        <v>31</v>
      </c>
      <c r="B17" s="46"/>
      <c r="C17" s="46"/>
      <c r="D17" s="47"/>
      <c r="E17" s="3">
        <v>215393.85</v>
      </c>
      <c r="F17" s="3">
        <v>198974.64</v>
      </c>
      <c r="G17" s="4">
        <v>57748.44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39674.94</v>
      </c>
      <c r="F23" s="3">
        <v>36666.76</v>
      </c>
      <c r="G23" s="4">
        <v>5885.88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-47092.87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0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69180.95+1944</f>
        <v>71124.95</v>
      </c>
    </row>
    <row r="31" spans="1:10" ht="15.75" x14ac:dyDescent="0.25">
      <c r="A31" s="48" t="s">
        <v>21</v>
      </c>
      <c r="B31" s="49"/>
      <c r="C31" s="49"/>
      <c r="D31" s="49"/>
      <c r="E31" s="50"/>
      <c r="F31" s="10">
        <f>40805.9+25023.7</f>
        <v>65829.600000000006</v>
      </c>
    </row>
    <row r="32" spans="1:10" ht="15.75" x14ac:dyDescent="0.25">
      <c r="A32" s="51" t="s">
        <v>38</v>
      </c>
      <c r="B32" s="52"/>
      <c r="C32" s="52"/>
      <c r="D32" s="52"/>
      <c r="E32" s="53"/>
      <c r="F32" s="10">
        <f>F29+F30+F31</f>
        <v>136954.54999999999</v>
      </c>
    </row>
    <row r="33" spans="1:8" ht="15.75" x14ac:dyDescent="0.25">
      <c r="A33" s="51" t="s">
        <v>28</v>
      </c>
      <c r="B33" s="52"/>
      <c r="C33" s="52"/>
      <c r="D33" s="52"/>
      <c r="E33" s="53"/>
      <c r="F33" s="10">
        <f>SUM(F34:F35)</f>
        <v>34740.61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14404.49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20336.12</v>
      </c>
    </row>
    <row r="36" spans="1:8" ht="15.75" x14ac:dyDescent="0.25">
      <c r="A36" s="58" t="s">
        <v>39</v>
      </c>
      <c r="B36" s="58"/>
      <c r="C36" s="58"/>
      <c r="D36" s="58"/>
      <c r="E36" s="58"/>
      <c r="F36" s="10">
        <f>F32+F33</f>
        <v>171695.15999999997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215393.85</v>
      </c>
    </row>
    <row r="38" spans="1:8" ht="15.75" x14ac:dyDescent="0.25">
      <c r="A38" s="57" t="s">
        <v>25</v>
      </c>
      <c r="B38" s="57"/>
      <c r="C38" s="57"/>
      <c r="D38" s="57"/>
      <c r="E38" s="57"/>
      <c r="F38" s="10">
        <f>F17</f>
        <v>198974.64</v>
      </c>
      <c r="H38" s="9"/>
    </row>
    <row r="39" spans="1:8" ht="15.75" x14ac:dyDescent="0.25">
      <c r="A39" s="58" t="s">
        <v>26</v>
      </c>
      <c r="B39" s="58"/>
      <c r="C39" s="58"/>
      <c r="D39" s="58"/>
      <c r="E39" s="58"/>
      <c r="F39" s="10">
        <f>F28+F37-F36</f>
        <v>-3394.1799999999639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2013-09-09T05:41:02Z</cp:lastPrinted>
  <dcterms:created xsi:type="dcterms:W3CDTF">2013-05-27T08:34:51Z</dcterms:created>
  <dcterms:modified xsi:type="dcterms:W3CDTF">2019-03-14T05:45:14Z</dcterms:modified>
</cp:coreProperties>
</file>